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hdinejad.g\Desktop\"/>
    </mc:Choice>
  </mc:AlternateContent>
  <xr:revisionPtr revIDLastSave="0" documentId="13_ncr:1_{5DC84BCD-CF33-4C8E-92CA-5D9F74B438C9}" xr6:coauthVersionLast="47" xr6:coauthVersionMax="47" xr10:uidLastSave="{00000000-0000-0000-0000-000000000000}"/>
  <bookViews>
    <workbookView xWindow="0" yWindow="600" windowWidth="20490" windowHeight="10920" xr2:uid="{00000000-000D-0000-FFFF-FFFF00000000}"/>
  </bookViews>
  <sheets>
    <sheet name="تهران" sheetId="1" r:id="rId1"/>
  </sheets>
  <definedNames>
    <definedName name="_xlnm._FilterDatabase" localSheetId="0" hidden="1">تهران!$A$2:$J$18</definedName>
    <definedName name="_xlnm.Print_Area" localSheetId="0">تهران!$A$1:$K$18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17" i="1"/>
  <c r="I13" i="1"/>
  <c r="I14" i="1"/>
  <c r="I15" i="1"/>
  <c r="I16" i="1"/>
  <c r="I12" i="1"/>
  <c r="I11" i="1"/>
  <c r="I10" i="1"/>
  <c r="I6" i="1"/>
  <c r="I7" i="1"/>
  <c r="I8" i="1"/>
  <c r="I9" i="1"/>
  <c r="I5" i="1"/>
  <c r="I4" i="1"/>
  <c r="I1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Hashemi Mostafa</author>
  </authors>
  <commentList>
    <comment ref="D2" authorId="0" shapeId="0" xr:uid="{00000000-0006-0000-0000-000001000000}">
      <text>
        <r>
          <rPr>
            <b/>
            <sz val="9"/>
            <color indexed="81"/>
            <rFont val="Tahoma"/>
            <charset val="178"/>
          </rPr>
          <t>اگر كتابخانه هنوزافتتاح نشده، به جاي كد كتابخانه، عبارت افتتاح نشده است را درج كنيد</t>
        </r>
        <r>
          <rPr>
            <sz val="9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<sst xmlns="http://schemas.openxmlformats.org/spreadsheetml/2006/main" count="118" uniqueCount="55">
  <si>
    <t>ردیف</t>
  </si>
  <si>
    <t>قیمت  واحد به ریال</t>
  </si>
  <si>
    <t>قیمت کل به ریال</t>
  </si>
  <si>
    <t>مجموع</t>
  </si>
  <si>
    <t>ملاحظات</t>
  </si>
  <si>
    <t>بخش كتابخانه‌اي</t>
  </si>
  <si>
    <t>نام كالا</t>
  </si>
  <si>
    <t>شهرستان</t>
  </si>
  <si>
    <t>كتابخانه</t>
  </si>
  <si>
    <t>كد كتابخانه</t>
  </si>
  <si>
    <t>تعداد/متراژ</t>
  </si>
  <si>
    <t>بهارستان</t>
  </si>
  <si>
    <t>افتتاح نشده است</t>
  </si>
  <si>
    <t>کودک</t>
  </si>
  <si>
    <t>قفسه اسباب بازی فرمی رنگی</t>
  </si>
  <si>
    <t>امانت</t>
  </si>
  <si>
    <t>مطابق شناسه فنی</t>
  </si>
  <si>
    <t>نشریات</t>
  </si>
  <si>
    <t>سرای محله مصطفوی</t>
  </si>
  <si>
    <t xml:space="preserve">تجهیزات مورد نیاز کتابخانه عمومی سرای محله مصطفوی  شهرستان بهارستان- استان تهران  </t>
  </si>
  <si>
    <t>نوجوان</t>
  </si>
  <si>
    <t>قفسه  دو طرفه چوب و فلز</t>
  </si>
  <si>
    <t>قفسه  یک طرفه چوب و فلز</t>
  </si>
  <si>
    <t>قفسه یک طرفه چوب و فلز نوجوان</t>
  </si>
  <si>
    <t xml:space="preserve">میزمطالعه تک نفره </t>
  </si>
  <si>
    <t>سالن مطالعه</t>
  </si>
  <si>
    <t>میز  پنج ضلعی بخش نوجوان</t>
  </si>
  <si>
    <t>کد شناسه</t>
  </si>
  <si>
    <t>cat001</t>
  </si>
  <si>
    <t>tac002</t>
  </si>
  <si>
    <t>tar002</t>
  </si>
  <si>
    <t>tar011</t>
  </si>
  <si>
    <t>taj002</t>
  </si>
  <si>
    <t>kid003</t>
  </si>
  <si>
    <t>پاف رنگی لانه زنبوری</t>
  </si>
  <si>
    <t>bcs002</t>
  </si>
  <si>
    <t>bcs001</t>
  </si>
  <si>
    <t>cap001</t>
  </si>
  <si>
    <t>bcj001</t>
  </si>
  <si>
    <t>مطابق  شناسه فنی</t>
  </si>
  <si>
    <t>جا کفشی بخش کودک</t>
  </si>
  <si>
    <t>shb001</t>
  </si>
  <si>
    <t>cab002</t>
  </si>
  <si>
    <t>قفسه نشریات  رنگی</t>
  </si>
  <si>
    <t>chj011</t>
  </si>
  <si>
    <t>مخزن</t>
  </si>
  <si>
    <t>صندلی مطالعه بخش نوجوان</t>
  </si>
  <si>
    <t>قفسه مرجع آراد</t>
  </si>
  <si>
    <t>مرجع</t>
  </si>
  <si>
    <t>bcr001</t>
  </si>
  <si>
    <t>قفسه نشریات چوب و فلز دیواری</t>
  </si>
  <si>
    <t>شلف دیواری جستجو</t>
  </si>
  <si>
    <t>cas001</t>
  </si>
  <si>
    <t>میز کانتردو کاربره رنگ سفید طوسی با متعلقات کمد کوتاه پشت میز</t>
  </si>
  <si>
    <t>میزمطالعه  دونفره رهام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</si>
</sst>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#,##0_ ;\-#,##0\ "/>
  </numFmts>
  <fonts count="10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b/>
      <sz val="14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sz val="14"/>
      <color theme="1"/>
      <name val="B Nazanin"/>
      <charset val="178"/>
    </font>
    <font>
      <sz val="14"/>
      <color theme="1"/>
      <name val="Calibri"/>
      <family val="2"/>
      <charset val="178"/>
      <scheme val="minor"/>
    </font>
    <font>
      <sz val="8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6">
    <xf numFmtId="0" fontId="0" fillId="0" borderId="0" xfId="0"/>
    <xf numFmtId="3" fontId="3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3" fontId="3" fillId="2" borderId="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Continuous" vertical="center"/>
    </xf>
    <xf numFmtId="0" fontId="3" fillId="2" borderId="8" xfId="0" applyFont="1" applyFill="1" applyBorder="1" applyAlignment="1">
      <alignment horizontal="centerContinuous" vertical="center"/>
    </xf>
    <xf numFmtId="3" fontId="3" fillId="2" borderId="2" xfId="0" applyNumberFormat="1" applyFont="1" applyFill="1" applyBorder="1" applyAlignment="1">
      <alignment horizontal="centerContinuous" vertical="center"/>
    </xf>
    <xf numFmtId="165" fontId="2" fillId="3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3" borderId="0" xfId="0" applyFill="1"/>
    <xf numFmtId="3" fontId="2" fillId="3" borderId="1" xfId="0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right" vertical="center" wrapText="1"/>
    </xf>
    <xf numFmtId="0" fontId="3" fillId="4" borderId="6" xfId="0" applyFont="1" applyFill="1" applyBorder="1" applyAlignment="1">
      <alignment horizontal="centerContinuous" vertical="center"/>
    </xf>
    <xf numFmtId="0" fontId="3" fillId="4" borderId="7" xfId="0" applyFont="1" applyFill="1" applyBorder="1" applyAlignment="1">
      <alignment horizontal="centerContinuous" vertical="center"/>
    </xf>
    <xf numFmtId="0" fontId="0" fillId="4" borderId="0" xfId="0" applyFill="1" applyAlignment="1">
      <alignment horizontal="centerContinuous"/>
    </xf>
    <xf numFmtId="0" fontId="1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18"/>
  <sheetViews>
    <sheetView rightToLeft="1" tabSelected="1" view="pageBreakPreview" zoomScaleNormal="100" zoomScaleSheetLayoutView="100" workbookViewId="0">
      <pane ySplit="2" topLeftCell="A6" activePane="bottomLeft" state="frozen"/>
      <selection pane="bottomLeft" activeCell="E11" sqref="E11"/>
    </sheetView>
  </sheetViews>
  <sheetFormatPr defaultRowHeight="21" customHeight="1" x14ac:dyDescent="0.3"/>
  <cols>
    <col min="1" max="1" width="10" style="2" bestFit="1" customWidth="1"/>
    <col min="2" max="2" width="10" style="2" customWidth="1"/>
    <col min="3" max="3" width="11.28515625" style="2" customWidth="1"/>
    <col min="4" max="4" width="6.28515625" style="2" customWidth="1"/>
    <col min="5" max="5" width="59.7109375" style="11" customWidth="1"/>
    <col min="6" max="6" width="6.42578125" style="2" customWidth="1"/>
    <col min="7" max="7" width="10.28515625" customWidth="1"/>
    <col min="8" max="8" width="16.140625" customWidth="1"/>
    <col min="9" max="9" width="16.7109375" customWidth="1"/>
    <col min="10" max="10" width="21.140625" style="2" customWidth="1"/>
    <col min="11" max="11" width="20.5703125" style="2" customWidth="1"/>
  </cols>
  <sheetData>
    <row r="1" spans="1:11" ht="21" customHeight="1" thickBot="1" x14ac:dyDescent="0.3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7"/>
      <c r="K1" s="18"/>
    </row>
    <row r="2" spans="1:11" ht="21" customHeight="1" x14ac:dyDescent="0.25">
      <c r="A2" s="19" t="s">
        <v>0</v>
      </c>
      <c r="B2" s="19" t="s">
        <v>7</v>
      </c>
      <c r="C2" s="19" t="s">
        <v>8</v>
      </c>
      <c r="D2" s="19" t="s">
        <v>9</v>
      </c>
      <c r="E2" s="20" t="s">
        <v>6</v>
      </c>
      <c r="F2" s="19" t="s">
        <v>5</v>
      </c>
      <c r="G2" s="21" t="s">
        <v>10</v>
      </c>
      <c r="H2" s="21" t="s">
        <v>1</v>
      </c>
      <c r="I2" s="21" t="s">
        <v>2</v>
      </c>
      <c r="J2" s="22" t="s">
        <v>4</v>
      </c>
      <c r="K2" s="22" t="s">
        <v>27</v>
      </c>
    </row>
    <row r="3" spans="1:11" ht="21" customHeight="1" x14ac:dyDescent="0.25">
      <c r="A3" s="9">
        <v>1</v>
      </c>
      <c r="B3" s="25" t="s">
        <v>11</v>
      </c>
      <c r="C3" s="25" t="s">
        <v>18</v>
      </c>
      <c r="D3" s="25" t="s">
        <v>12</v>
      </c>
      <c r="E3" s="15" t="s">
        <v>14</v>
      </c>
      <c r="F3" s="9" t="s">
        <v>13</v>
      </c>
      <c r="G3" s="4">
        <v>1</v>
      </c>
      <c r="H3" s="13">
        <v>15000000</v>
      </c>
      <c r="I3" s="13">
        <f>H3*G3</f>
        <v>15000000</v>
      </c>
      <c r="J3" s="10" t="s">
        <v>16</v>
      </c>
      <c r="K3" s="10" t="s">
        <v>28</v>
      </c>
    </row>
    <row r="4" spans="1:11" ht="21" customHeight="1" x14ac:dyDescent="0.25">
      <c r="A4" s="9">
        <v>2</v>
      </c>
      <c r="B4" s="25" t="s">
        <v>11</v>
      </c>
      <c r="C4" s="25" t="s">
        <v>18</v>
      </c>
      <c r="D4" s="25" t="s">
        <v>12</v>
      </c>
      <c r="E4" s="15" t="s">
        <v>43</v>
      </c>
      <c r="F4" s="9" t="s">
        <v>13</v>
      </c>
      <c r="G4" s="4">
        <v>1</v>
      </c>
      <c r="H4" s="13">
        <v>12000000</v>
      </c>
      <c r="I4" s="13">
        <f t="shared" ref="I4" si="0">H4*G4</f>
        <v>12000000</v>
      </c>
      <c r="J4" s="10" t="s">
        <v>16</v>
      </c>
      <c r="K4" s="10" t="s">
        <v>42</v>
      </c>
    </row>
    <row r="5" spans="1:11" s="12" customFormat="1" ht="21" customHeight="1" x14ac:dyDescent="0.25">
      <c r="A5" s="9">
        <v>3</v>
      </c>
      <c r="B5" s="25" t="s">
        <v>11</v>
      </c>
      <c r="C5" s="25" t="s">
        <v>18</v>
      </c>
      <c r="D5" s="25" t="s">
        <v>12</v>
      </c>
      <c r="E5" s="15" t="s">
        <v>53</v>
      </c>
      <c r="F5" s="4" t="s">
        <v>15</v>
      </c>
      <c r="G5" s="4">
        <v>1</v>
      </c>
      <c r="H5" s="14">
        <v>500000000</v>
      </c>
      <c r="I5" s="13">
        <f t="shared" ref="I5:I17" si="1">H5*G5</f>
        <v>500000000</v>
      </c>
      <c r="J5" s="10" t="s">
        <v>16</v>
      </c>
      <c r="K5" s="10" t="s">
        <v>29</v>
      </c>
    </row>
    <row r="6" spans="1:11" ht="21" customHeight="1" x14ac:dyDescent="0.25">
      <c r="A6" s="9">
        <v>4</v>
      </c>
      <c r="B6" s="25" t="s">
        <v>11</v>
      </c>
      <c r="C6" s="25" t="s">
        <v>18</v>
      </c>
      <c r="D6" s="25" t="s">
        <v>12</v>
      </c>
      <c r="E6" s="15" t="s">
        <v>21</v>
      </c>
      <c r="F6" s="4" t="s">
        <v>45</v>
      </c>
      <c r="G6" s="8">
        <v>32</v>
      </c>
      <c r="H6" s="23">
        <v>200000000</v>
      </c>
      <c r="I6" s="13">
        <f t="shared" si="1"/>
        <v>6400000000</v>
      </c>
      <c r="J6" s="10" t="s">
        <v>16</v>
      </c>
      <c r="K6" s="10" t="s">
        <v>35</v>
      </c>
    </row>
    <row r="7" spans="1:11" ht="21" customHeight="1" x14ac:dyDescent="0.25">
      <c r="A7" s="9">
        <v>5</v>
      </c>
      <c r="B7" s="25" t="s">
        <v>11</v>
      </c>
      <c r="C7" s="25" t="s">
        <v>18</v>
      </c>
      <c r="D7" s="25" t="s">
        <v>12</v>
      </c>
      <c r="E7" s="15" t="s">
        <v>22</v>
      </c>
      <c r="F7" s="4" t="s">
        <v>45</v>
      </c>
      <c r="G7" s="8">
        <v>8</v>
      </c>
      <c r="H7" s="24">
        <v>150000000</v>
      </c>
      <c r="I7" s="13">
        <f t="shared" si="1"/>
        <v>1200000000</v>
      </c>
      <c r="J7" s="10" t="s">
        <v>16</v>
      </c>
      <c r="K7" s="10" t="s">
        <v>36</v>
      </c>
    </row>
    <row r="8" spans="1:11" ht="21" customHeight="1" x14ac:dyDescent="0.25">
      <c r="A8" s="9">
        <v>6</v>
      </c>
      <c r="B8" s="25" t="s">
        <v>11</v>
      </c>
      <c r="C8" s="25" t="s">
        <v>18</v>
      </c>
      <c r="D8" s="25" t="s">
        <v>12</v>
      </c>
      <c r="E8" s="15" t="s">
        <v>50</v>
      </c>
      <c r="F8" s="4" t="s">
        <v>17</v>
      </c>
      <c r="G8" s="8">
        <v>1</v>
      </c>
      <c r="H8" s="8">
        <v>80000000</v>
      </c>
      <c r="I8" s="13">
        <f t="shared" si="1"/>
        <v>80000000</v>
      </c>
      <c r="J8" s="10" t="s">
        <v>16</v>
      </c>
      <c r="K8" s="10" t="s">
        <v>37</v>
      </c>
    </row>
    <row r="9" spans="1:11" ht="21" customHeight="1" x14ac:dyDescent="0.25">
      <c r="A9" s="9">
        <v>7</v>
      </c>
      <c r="B9" s="25" t="s">
        <v>11</v>
      </c>
      <c r="C9" s="25" t="s">
        <v>18</v>
      </c>
      <c r="D9" s="25" t="s">
        <v>12</v>
      </c>
      <c r="E9" s="15" t="s">
        <v>23</v>
      </c>
      <c r="F9" s="4" t="s">
        <v>20</v>
      </c>
      <c r="G9" s="8">
        <v>6</v>
      </c>
      <c r="H9" s="8">
        <v>150000000</v>
      </c>
      <c r="I9" s="13">
        <f t="shared" si="1"/>
        <v>900000000</v>
      </c>
      <c r="J9" s="10" t="s">
        <v>16</v>
      </c>
      <c r="K9" s="10" t="s">
        <v>38</v>
      </c>
    </row>
    <row r="10" spans="1:11" ht="21" customHeight="1" x14ac:dyDescent="0.25">
      <c r="A10" s="9">
        <v>8</v>
      </c>
      <c r="B10" s="25" t="s">
        <v>11</v>
      </c>
      <c r="C10" s="25" t="s">
        <v>18</v>
      </c>
      <c r="D10" s="25" t="s">
        <v>12</v>
      </c>
      <c r="E10" s="15" t="s">
        <v>40</v>
      </c>
      <c r="F10" s="4" t="s">
        <v>13</v>
      </c>
      <c r="G10" s="4">
        <v>1</v>
      </c>
      <c r="H10" s="8">
        <v>80000000</v>
      </c>
      <c r="I10" s="13">
        <f t="shared" si="1"/>
        <v>80000000</v>
      </c>
      <c r="J10" s="10" t="s">
        <v>39</v>
      </c>
      <c r="K10" s="10" t="s">
        <v>41</v>
      </c>
    </row>
    <row r="11" spans="1:11" ht="21" customHeight="1" x14ac:dyDescent="0.25">
      <c r="A11" s="9">
        <v>9</v>
      </c>
      <c r="B11" s="25" t="s">
        <v>11</v>
      </c>
      <c r="C11" s="25" t="s">
        <v>18</v>
      </c>
      <c r="D11" s="25" t="s">
        <v>12</v>
      </c>
      <c r="E11" s="15" t="s">
        <v>34</v>
      </c>
      <c r="F11" s="4" t="s">
        <v>13</v>
      </c>
      <c r="G11" s="4">
        <v>4</v>
      </c>
      <c r="H11" s="8">
        <v>20000000</v>
      </c>
      <c r="I11" s="13">
        <f t="shared" si="1"/>
        <v>80000000</v>
      </c>
      <c r="J11" s="10" t="s">
        <v>16</v>
      </c>
      <c r="K11" s="10" t="s">
        <v>33</v>
      </c>
    </row>
    <row r="12" spans="1:11" ht="21" customHeight="1" x14ac:dyDescent="0.25">
      <c r="A12" s="9">
        <v>10</v>
      </c>
      <c r="B12" s="25" t="s">
        <v>11</v>
      </c>
      <c r="C12" s="25" t="s">
        <v>18</v>
      </c>
      <c r="D12" s="25" t="s">
        <v>12</v>
      </c>
      <c r="E12" s="15" t="s">
        <v>26</v>
      </c>
      <c r="F12" s="4" t="s">
        <v>20</v>
      </c>
      <c r="G12" s="4">
        <v>1</v>
      </c>
      <c r="H12" s="8">
        <v>60000000</v>
      </c>
      <c r="I12" s="13">
        <f t="shared" si="1"/>
        <v>60000000</v>
      </c>
      <c r="J12" s="10" t="s">
        <v>16</v>
      </c>
      <c r="K12" s="10" t="s">
        <v>32</v>
      </c>
    </row>
    <row r="13" spans="1:11" ht="21" customHeight="1" x14ac:dyDescent="0.25">
      <c r="A13" s="9">
        <v>11</v>
      </c>
      <c r="B13" s="25" t="s">
        <v>11</v>
      </c>
      <c r="C13" s="25" t="s">
        <v>18</v>
      </c>
      <c r="D13" s="25" t="s">
        <v>12</v>
      </c>
      <c r="E13" s="15" t="s">
        <v>46</v>
      </c>
      <c r="F13" s="4" t="s">
        <v>20</v>
      </c>
      <c r="G13" s="4">
        <v>4</v>
      </c>
      <c r="H13" s="8">
        <v>50000000</v>
      </c>
      <c r="I13" s="13">
        <f t="shared" si="1"/>
        <v>200000000</v>
      </c>
      <c r="J13" s="10" t="s">
        <v>16</v>
      </c>
      <c r="K13" s="10" t="s">
        <v>44</v>
      </c>
    </row>
    <row r="14" spans="1:11" ht="21" customHeight="1" x14ac:dyDescent="0.25">
      <c r="A14" s="9">
        <v>12</v>
      </c>
      <c r="B14" s="25" t="s">
        <v>11</v>
      </c>
      <c r="C14" s="25" t="s">
        <v>18</v>
      </c>
      <c r="D14" s="25" t="s">
        <v>12</v>
      </c>
      <c r="E14" s="15" t="s">
        <v>24</v>
      </c>
      <c r="F14" s="4" t="s">
        <v>25</v>
      </c>
      <c r="G14" s="4">
        <v>10</v>
      </c>
      <c r="H14" s="8">
        <v>100000000</v>
      </c>
      <c r="I14" s="13">
        <f t="shared" si="1"/>
        <v>1000000000</v>
      </c>
      <c r="J14" s="10" t="s">
        <v>16</v>
      </c>
      <c r="K14" s="10" t="s">
        <v>31</v>
      </c>
    </row>
    <row r="15" spans="1:11" ht="21" customHeight="1" x14ac:dyDescent="0.25">
      <c r="A15" s="9">
        <v>13</v>
      </c>
      <c r="B15" s="25" t="s">
        <v>11</v>
      </c>
      <c r="C15" s="25" t="s">
        <v>18</v>
      </c>
      <c r="D15" s="25" t="s">
        <v>12</v>
      </c>
      <c r="E15" s="15" t="s">
        <v>54</v>
      </c>
      <c r="F15" s="4" t="s">
        <v>25</v>
      </c>
      <c r="G15" s="4">
        <v>8</v>
      </c>
      <c r="H15" s="8">
        <v>160000000</v>
      </c>
      <c r="I15" s="13">
        <f t="shared" si="1"/>
        <v>1280000000</v>
      </c>
      <c r="J15" s="10" t="s">
        <v>16</v>
      </c>
      <c r="K15" s="10" t="s">
        <v>30</v>
      </c>
    </row>
    <row r="16" spans="1:11" ht="21" customHeight="1" x14ac:dyDescent="0.25">
      <c r="A16" s="9">
        <v>14</v>
      </c>
      <c r="B16" s="25" t="s">
        <v>11</v>
      </c>
      <c r="C16" s="25" t="s">
        <v>18</v>
      </c>
      <c r="D16" s="25" t="s">
        <v>12</v>
      </c>
      <c r="E16" s="15" t="s">
        <v>51</v>
      </c>
      <c r="F16" s="4" t="s">
        <v>15</v>
      </c>
      <c r="G16" s="4">
        <v>1</v>
      </c>
      <c r="H16" s="8">
        <v>500000000</v>
      </c>
      <c r="I16" s="13">
        <f t="shared" si="1"/>
        <v>500000000</v>
      </c>
      <c r="J16" s="10" t="s">
        <v>16</v>
      </c>
      <c r="K16" s="10" t="s">
        <v>52</v>
      </c>
    </row>
    <row r="17" spans="1:11" ht="21" customHeight="1" thickBot="1" x14ac:dyDescent="0.3">
      <c r="A17" s="9">
        <v>15</v>
      </c>
      <c r="B17" s="25" t="s">
        <v>11</v>
      </c>
      <c r="C17" s="25" t="s">
        <v>18</v>
      </c>
      <c r="D17" s="25" t="s">
        <v>12</v>
      </c>
      <c r="E17" s="15" t="s">
        <v>47</v>
      </c>
      <c r="F17" s="4" t="s">
        <v>48</v>
      </c>
      <c r="G17" s="4">
        <v>2</v>
      </c>
      <c r="H17" s="8">
        <v>80000000</v>
      </c>
      <c r="I17" s="8">
        <f t="shared" si="1"/>
        <v>160000000</v>
      </c>
      <c r="J17" s="10" t="s">
        <v>16</v>
      </c>
      <c r="K17" s="10" t="s">
        <v>49</v>
      </c>
    </row>
    <row r="18" spans="1:11" ht="21" customHeight="1" thickBot="1" x14ac:dyDescent="0.3">
      <c r="A18" s="5" t="s">
        <v>3</v>
      </c>
      <c r="B18" s="5"/>
      <c r="C18" s="5"/>
      <c r="D18" s="5"/>
      <c r="E18" s="5"/>
      <c r="F18" s="5"/>
      <c r="G18" s="6"/>
      <c r="H18" s="7"/>
      <c r="I18" s="1">
        <f>SUM(I3:I17)</f>
        <v>12467000000</v>
      </c>
      <c r="J18" s="3"/>
      <c r="K18" s="3"/>
    </row>
  </sheetData>
  <autoFilter ref="A2:J18" xr:uid="{00000000-0009-0000-0000-000000000000}"/>
  <pageMargins left="0.31496062992125984" right="0.31496062992125984" top="0.55118110236220474" bottom="0.55118110236220474" header="0.31496062992125984" footer="0.31496062992125984"/>
  <pageSetup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تهران</vt:lpstr>
      <vt:lpstr>تهران!Print_Area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M.Abdali</dc:creator>
  <cp:lastModifiedBy>Ghasem Mahdinejad</cp:lastModifiedBy>
  <cp:lastPrinted>2026-03-14T07:58:00Z</cp:lastPrinted>
  <dcterms:created xsi:type="dcterms:W3CDTF">2021-01-25T06:50:37Z</dcterms:created>
  <dcterms:modified xsi:type="dcterms:W3CDTF">2026-06-13T09:55:38Z</dcterms:modified>
</cp:coreProperties>
</file>